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225" windowWidth="15120" windowHeight="7890"/>
  </bookViews>
  <sheets>
    <sheet name="приложение №3" sheetId="3" r:id="rId1"/>
  </sheets>
  <calcPr calcId="125725"/>
</workbook>
</file>

<file path=xl/calcChain.xml><?xml version="1.0" encoding="utf-8"?>
<calcChain xmlns="http://schemas.openxmlformats.org/spreadsheetml/2006/main">
  <c r="E69" i="3"/>
  <c r="F70"/>
  <c r="G64"/>
  <c r="F64"/>
  <c r="G63"/>
  <c r="F63"/>
  <c r="G62"/>
  <c r="F62"/>
  <c r="G61"/>
  <c r="F61"/>
  <c r="G70"/>
  <c r="E70"/>
  <c r="E71"/>
  <c r="E72"/>
  <c r="E73"/>
  <c r="E74"/>
  <c r="E68"/>
  <c r="E67"/>
  <c r="G22"/>
  <c r="G23"/>
  <c r="G24"/>
  <c r="G21"/>
  <c r="F22"/>
  <c r="E22" s="1"/>
  <c r="F23"/>
  <c r="E23" s="1"/>
  <c r="F24"/>
  <c r="F21"/>
  <c r="E61" l="1"/>
  <c r="E63"/>
  <c r="G60"/>
  <c r="E62"/>
  <c r="E64"/>
  <c r="F14"/>
  <c r="F60"/>
  <c r="E21"/>
  <c r="G20"/>
  <c r="F20"/>
  <c r="F12"/>
  <c r="F13"/>
  <c r="E24"/>
  <c r="F65"/>
  <c r="E65" s="1"/>
  <c r="E60" l="1"/>
  <c r="E20"/>
  <c r="G14"/>
  <c r="E14" s="1"/>
  <c r="G13"/>
  <c r="E13" s="1"/>
  <c r="G12"/>
  <c r="E12" s="1"/>
  <c r="G11" l="1"/>
  <c r="F11" l="1"/>
  <c r="F10" s="1"/>
  <c r="E10" s="1"/>
  <c r="E11" l="1"/>
</calcChain>
</file>

<file path=xl/sharedStrings.xml><?xml version="1.0" encoding="utf-8"?>
<sst xmlns="http://schemas.openxmlformats.org/spreadsheetml/2006/main" count="122" uniqueCount="49">
  <si>
    <t>№ п/п</t>
  </si>
  <si>
    <t>Наименование мероприятия</t>
  </si>
  <si>
    <t>федеральный бюджет</t>
  </si>
  <si>
    <t>краевой бюджет</t>
  </si>
  <si>
    <t>местный бюджет</t>
  </si>
  <si>
    <t>Сроки реализации</t>
  </si>
  <si>
    <t>Источники финансирования</t>
  </si>
  <si>
    <t>на весь период реализации программы</t>
  </si>
  <si>
    <t>всего</t>
  </si>
  <si>
    <t xml:space="preserve">Всего по основным мероприятиям  Программы, в том числе :         </t>
  </si>
  <si>
    <t xml:space="preserve">                                                                        </t>
  </si>
  <si>
    <t>1.</t>
  </si>
  <si>
    <t>Предельные объёмы финансирования в ценах соответствующих лет (тыс. руб.)</t>
  </si>
  <si>
    <t>Приложение № 2.1                                                                                         к постановлению администрации Вилючиского городского округа                                                                           от  ____________    №____________</t>
  </si>
  <si>
    <t>2014-2015</t>
  </si>
  <si>
    <t>привлеченные средства</t>
  </si>
  <si>
    <t>годы</t>
  </si>
  <si>
    <t>Укрепление материально-технической базы традиционных отраслей хозяйствования в Вилючинском городском округе</t>
  </si>
  <si>
    <t>Приложение № 1                                                                                   к Программе «Реализация государственной национальной политики и укрепление гражданского единства в Вилючинском городском округе на 2014-2015 годы»</t>
  </si>
  <si>
    <t>2.</t>
  </si>
  <si>
    <t>1.1.</t>
  </si>
  <si>
    <t>1.2.</t>
  </si>
  <si>
    <t>Главные распорядители (распорядители ) средств программы</t>
  </si>
  <si>
    <t>Проведение социального опроса жителей о существующих угрозах экстремизма на территории города</t>
  </si>
  <si>
    <t>не требует финансирования</t>
  </si>
  <si>
    <t>Содействие укреплению гражданского единства и гармонизации межнациональных отношений в Вилючинском городском округе</t>
  </si>
  <si>
    <t>Мониторинг межнациональной и религиозной ситуации.</t>
  </si>
  <si>
    <t>Отдел по работе с отдельными категориями граждан администрации Вилючинского городского округа</t>
  </si>
  <si>
    <t>Ожидаемые результаты</t>
  </si>
  <si>
    <t>Укрепление материальной базы традиционных отраслей хозяйствования в Вилючинском городском округе</t>
  </si>
  <si>
    <t>Муниципальный этап краевого молодежного интеллектуального проекта "Содружество независимых государств"</t>
  </si>
  <si>
    <t>Муниципальный конкурс творческих социальных проектов "Скажи НЕТ …"</t>
  </si>
  <si>
    <t>2.1.</t>
  </si>
  <si>
    <t>2.2.</t>
  </si>
  <si>
    <t>Посещение молодежью призывного возраста воинских частей ВГО в целях мотивации к прохождению срочной службы в Вооруженных силах РФ (совместно с военным комиссариатом г. Вилючинска)</t>
  </si>
  <si>
    <t>Проведение цикла лекций и бесед, направленных на профилактику экстемизма, преступлений против личности, общества, государства, представителями правоохранительных органов в образовательных чреждениях (ОМВД России ЗАТО г. Вилючинск Камчатского края) и ФСБ в образовательных учреждениях города</t>
  </si>
  <si>
    <t>Подпрограмма 1 «Укрепление гражданского единства и гармонизация межнациональных отношений в Вилючинском городском округе»</t>
  </si>
  <si>
    <t xml:space="preserve">Подпрограмма 2 «Устойчивое развитие коренных малочисленных народов Севера, Сибири и Дальнего Востока, проживающих в Вилючинском городском округе» </t>
  </si>
  <si>
    <t>Обустройство мест
 проведения национальных праздников</t>
  </si>
  <si>
    <t>федеральный
 бюджет</t>
  </si>
  <si>
    <t>привлеченные
 средства</t>
  </si>
  <si>
    <t xml:space="preserve"> Перечень мероприятий муниципальной программы «Реализация государственной национальной политики и укрепление гражданского
 единства в Вилючинском городском округе на 2014-2015 годы» </t>
  </si>
  <si>
    <t>Создание и размещение продуктов наглядной агитации и социальной рекламы (изготовление листовок, буклетов, баннеров и т.д.)</t>
  </si>
  <si>
    <t>Повышение уровня гражданского самосознания жителей Вилючинского городского округа</t>
  </si>
  <si>
    <t>ОМВД России ЗАТО г.Вилючинск Камчатского края  и ФСБ России г. Вилючинск</t>
  </si>
  <si>
    <t xml:space="preserve">ОМВД России ЗАТО г.Вилючинск Камчатского края  и ФСБ России г. Вилючинск
</t>
  </si>
  <si>
    <t>Отдел культуры, молодежной политики и спорта администрации Вилючинского городского округа, отдел образования администрации Вилючинского городского округа</t>
  </si>
  <si>
    <t>Отдел образования администрации Вилючинского городского округа</t>
  </si>
  <si>
    <t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</si>
</sst>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8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left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1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horizontal="center" vertical="top" wrapText="1"/>
    </xf>
    <xf numFmtId="2" fontId="1" fillId="2" borderId="0" xfId="0" applyNumberFormat="1" applyFont="1" applyFill="1" applyBorder="1" applyAlignment="1">
      <alignment horizontal="center" vertical="top"/>
    </xf>
    <xf numFmtId="2" fontId="2" fillId="2" borderId="0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/>
    </xf>
    <xf numFmtId="2" fontId="2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44" fontId="2" fillId="2" borderId="2" xfId="1" applyFont="1" applyFill="1" applyBorder="1" applyAlignment="1">
      <alignment horizontal="center" vertical="center" wrapText="1"/>
    </xf>
    <xf numFmtId="44" fontId="2" fillId="2" borderId="3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44" fontId="2" fillId="2" borderId="4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K78"/>
  <sheetViews>
    <sheetView tabSelected="1" topLeftCell="A65" workbookViewId="0">
      <selection activeCell="K76" sqref="A1:K76"/>
    </sheetView>
  </sheetViews>
  <sheetFormatPr defaultRowHeight="15"/>
  <cols>
    <col min="1" max="1" width="6.28515625" style="1" customWidth="1"/>
    <col min="2" max="2" width="36.28515625" style="1" customWidth="1"/>
    <col min="3" max="3" width="9.7109375" style="1" customWidth="1"/>
    <col min="4" max="4" width="18.5703125" style="1" customWidth="1"/>
    <col min="5" max="5" width="15.85546875" style="1" customWidth="1"/>
    <col min="6" max="6" width="17.5703125" style="1" customWidth="1"/>
    <col min="7" max="7" width="13" style="1" customWidth="1"/>
    <col min="8" max="8" width="21.140625" style="1" customWidth="1"/>
    <col min="9" max="9" width="18.7109375" style="1" customWidth="1"/>
    <col min="10" max="10" width="7.42578125" style="1" customWidth="1"/>
    <col min="11" max="16384" width="9.140625" style="1"/>
  </cols>
  <sheetData>
    <row r="1" spans="1:12" s="7" customFormat="1">
      <c r="A1" s="71">
        <v>19</v>
      </c>
      <c r="B1" s="71"/>
      <c r="C1" s="71"/>
      <c r="D1" s="71"/>
      <c r="E1" s="71"/>
      <c r="F1" s="71"/>
      <c r="G1" s="71"/>
      <c r="H1" s="71"/>
      <c r="I1" s="71"/>
      <c r="J1" s="9"/>
    </row>
    <row r="2" spans="1:12" s="7" customFormat="1" ht="7.5" customHeight="1">
      <c r="A2" s="31"/>
      <c r="B2" s="31"/>
      <c r="C2" s="31"/>
      <c r="D2" s="31"/>
      <c r="E2" s="31"/>
      <c r="F2" s="31"/>
      <c r="G2" s="31"/>
      <c r="H2" s="60"/>
      <c r="I2" s="60"/>
      <c r="J2" s="31"/>
    </row>
    <row r="3" spans="1:12" s="7" customFormat="1" ht="84.75" customHeight="1">
      <c r="A3" s="31"/>
      <c r="B3" s="31"/>
      <c r="C3" s="31"/>
      <c r="D3" s="31"/>
      <c r="E3" s="31"/>
      <c r="F3" s="31"/>
      <c r="G3" s="31"/>
      <c r="H3" s="60" t="s">
        <v>18</v>
      </c>
      <c r="I3" s="60"/>
      <c r="J3" s="8"/>
      <c r="K3" s="8"/>
      <c r="L3" s="8"/>
    </row>
    <row r="4" spans="1:12" s="7" customFormat="1" ht="35.25" hidden="1" customHeight="1">
      <c r="A4" s="9"/>
      <c r="B4" s="8" t="s">
        <v>10</v>
      </c>
      <c r="C4" s="9"/>
      <c r="D4" s="9"/>
      <c r="E4" s="9"/>
      <c r="F4" s="9"/>
      <c r="G4" s="9"/>
      <c r="H4" s="60" t="s">
        <v>13</v>
      </c>
      <c r="I4" s="60"/>
      <c r="J4" s="60"/>
    </row>
    <row r="5" spans="1:12" s="7" customFormat="1" ht="30.75" hidden="1" customHeight="1">
      <c r="H5" s="60"/>
      <c r="I5" s="60"/>
      <c r="J5" s="60"/>
    </row>
    <row r="6" spans="1:12" ht="40.5" customHeight="1">
      <c r="A6" s="54" t="s">
        <v>41</v>
      </c>
      <c r="B6" s="54"/>
      <c r="C6" s="54"/>
      <c r="D6" s="54"/>
      <c r="E6" s="54"/>
      <c r="F6" s="54"/>
      <c r="G6" s="54"/>
      <c r="H6" s="54"/>
      <c r="I6" s="54"/>
      <c r="J6" s="54"/>
    </row>
    <row r="7" spans="1:12" ht="64.5" customHeight="1">
      <c r="A7" s="36" t="s">
        <v>0</v>
      </c>
      <c r="B7" s="36" t="s">
        <v>1</v>
      </c>
      <c r="C7" s="36" t="s">
        <v>5</v>
      </c>
      <c r="D7" s="36" t="s">
        <v>6</v>
      </c>
      <c r="E7" s="36" t="s">
        <v>12</v>
      </c>
      <c r="F7" s="36"/>
      <c r="G7" s="36"/>
      <c r="H7" s="52" t="s">
        <v>22</v>
      </c>
      <c r="I7" s="36" t="s">
        <v>28</v>
      </c>
      <c r="J7" s="2"/>
    </row>
    <row r="8" spans="1:12" ht="31.5" customHeight="1">
      <c r="A8" s="36"/>
      <c r="B8" s="36"/>
      <c r="C8" s="36"/>
      <c r="D8" s="36"/>
      <c r="E8" s="36" t="s">
        <v>7</v>
      </c>
      <c r="F8" s="36" t="s">
        <v>16</v>
      </c>
      <c r="G8" s="36"/>
      <c r="H8" s="52"/>
      <c r="I8" s="36"/>
    </row>
    <row r="9" spans="1:12" ht="39.75" customHeight="1">
      <c r="A9" s="36"/>
      <c r="B9" s="36"/>
      <c r="C9" s="36"/>
      <c r="D9" s="36"/>
      <c r="E9" s="36"/>
      <c r="F9" s="30">
        <v>2014</v>
      </c>
      <c r="G9" s="30">
        <v>2015</v>
      </c>
      <c r="H9" s="52"/>
      <c r="I9" s="36"/>
    </row>
    <row r="10" spans="1:12" ht="26.25" customHeight="1">
      <c r="A10" s="50"/>
      <c r="B10" s="57" t="s">
        <v>9</v>
      </c>
      <c r="C10" s="36" t="s">
        <v>14</v>
      </c>
      <c r="D10" s="4" t="s">
        <v>8</v>
      </c>
      <c r="E10" s="21">
        <f>F10+G10</f>
        <v>408.43</v>
      </c>
      <c r="F10" s="21">
        <f>F11+F12+F13+F14</f>
        <v>342.23</v>
      </c>
      <c r="G10" s="21">
        <v>66.2</v>
      </c>
      <c r="H10" s="55"/>
      <c r="I10" s="36"/>
    </row>
    <row r="11" spans="1:12" ht="34.5" customHeight="1">
      <c r="A11" s="56"/>
      <c r="B11" s="58"/>
      <c r="C11" s="36"/>
      <c r="D11" s="3" t="s">
        <v>2</v>
      </c>
      <c r="E11" s="22">
        <f>F11+G11</f>
        <v>64</v>
      </c>
      <c r="F11" s="23">
        <f t="shared" ref="F11:G14" si="0">F21+F61</f>
        <v>64</v>
      </c>
      <c r="G11" s="23">
        <f t="shared" si="0"/>
        <v>0</v>
      </c>
      <c r="H11" s="55"/>
      <c r="I11" s="36"/>
    </row>
    <row r="12" spans="1:12" ht="29.25" customHeight="1">
      <c r="A12" s="56"/>
      <c r="B12" s="58"/>
      <c r="C12" s="36"/>
      <c r="D12" s="3" t="s">
        <v>3</v>
      </c>
      <c r="E12" s="22">
        <f t="shared" ref="E12:E14" si="1">F12+G12</f>
        <v>202</v>
      </c>
      <c r="F12" s="23">
        <f t="shared" si="0"/>
        <v>202</v>
      </c>
      <c r="G12" s="23">
        <f t="shared" si="0"/>
        <v>0</v>
      </c>
      <c r="H12" s="55"/>
      <c r="I12" s="36"/>
    </row>
    <row r="13" spans="1:12" ht="30" customHeight="1">
      <c r="A13" s="56"/>
      <c r="B13" s="58"/>
      <c r="C13" s="36"/>
      <c r="D13" s="3" t="s">
        <v>4</v>
      </c>
      <c r="E13" s="22">
        <f t="shared" si="1"/>
        <v>137.69999999999999</v>
      </c>
      <c r="F13" s="23">
        <f t="shared" si="0"/>
        <v>71.5</v>
      </c>
      <c r="G13" s="23">
        <f t="shared" si="0"/>
        <v>66.2</v>
      </c>
      <c r="H13" s="55"/>
      <c r="I13" s="36"/>
    </row>
    <row r="14" spans="1:12" ht="44.25" customHeight="1">
      <c r="A14" s="51"/>
      <c r="B14" s="59"/>
      <c r="C14" s="36"/>
      <c r="D14" s="3" t="s">
        <v>15</v>
      </c>
      <c r="E14" s="22">
        <f t="shared" si="1"/>
        <v>4.7300000000000004</v>
      </c>
      <c r="F14" s="23">
        <f t="shared" si="0"/>
        <v>4.7300000000000004</v>
      </c>
      <c r="G14" s="23">
        <f t="shared" si="0"/>
        <v>0</v>
      </c>
      <c r="H14" s="55"/>
      <c r="I14" s="36"/>
    </row>
    <row r="15" spans="1:12" ht="28.5" customHeight="1">
      <c r="A15" s="37" t="s">
        <v>36</v>
      </c>
      <c r="B15" s="38"/>
      <c r="C15" s="38"/>
      <c r="D15" s="38"/>
      <c r="E15" s="38"/>
      <c r="F15" s="38"/>
      <c r="G15" s="38"/>
      <c r="H15" s="38"/>
      <c r="I15" s="39"/>
    </row>
    <row r="16" spans="1:12" ht="44.25" hidden="1" customHeight="1">
      <c r="A16" s="40"/>
      <c r="B16" s="41"/>
      <c r="C16" s="41"/>
      <c r="D16" s="41"/>
      <c r="E16" s="41"/>
      <c r="F16" s="41"/>
      <c r="G16" s="41"/>
      <c r="H16" s="41"/>
      <c r="I16" s="42"/>
    </row>
    <row r="17" spans="1:10" ht="44.25" hidden="1" customHeight="1">
      <c r="A17" s="40"/>
      <c r="B17" s="41"/>
      <c r="C17" s="41"/>
      <c r="D17" s="41"/>
      <c r="E17" s="41"/>
      <c r="F17" s="41"/>
      <c r="G17" s="41"/>
      <c r="H17" s="41"/>
      <c r="I17" s="42"/>
    </row>
    <row r="18" spans="1:10" ht="44.25" hidden="1" customHeight="1">
      <c r="A18" s="40"/>
      <c r="B18" s="41"/>
      <c r="C18" s="41"/>
      <c r="D18" s="41"/>
      <c r="E18" s="41"/>
      <c r="F18" s="41"/>
      <c r="G18" s="41"/>
      <c r="H18" s="41"/>
      <c r="I18" s="42"/>
    </row>
    <row r="19" spans="1:10" ht="44.25" hidden="1" customHeight="1">
      <c r="A19" s="43"/>
      <c r="B19" s="44"/>
      <c r="C19" s="44"/>
      <c r="D19" s="44"/>
      <c r="E19" s="44"/>
      <c r="F19" s="44"/>
      <c r="G19" s="44"/>
      <c r="H19" s="44"/>
      <c r="I19" s="45"/>
    </row>
    <row r="20" spans="1:10" ht="26.25" customHeight="1">
      <c r="A20" s="65" t="s">
        <v>11</v>
      </c>
      <c r="B20" s="73" t="s">
        <v>25</v>
      </c>
      <c r="C20" s="36" t="s">
        <v>14</v>
      </c>
      <c r="D20" s="15" t="s">
        <v>8</v>
      </c>
      <c r="E20" s="21">
        <f>F20+G20</f>
        <v>309.10000000000002</v>
      </c>
      <c r="F20" s="21">
        <f>F21+F22+F23+F24</f>
        <v>242.9</v>
      </c>
      <c r="G20" s="21">
        <f>G21+G22+G23+G24</f>
        <v>66.2</v>
      </c>
      <c r="H20" s="49"/>
      <c r="I20" s="50"/>
    </row>
    <row r="21" spans="1:10" ht="36.75" customHeight="1">
      <c r="A21" s="65"/>
      <c r="B21" s="73"/>
      <c r="C21" s="36"/>
      <c r="D21" s="3" t="s">
        <v>2</v>
      </c>
      <c r="E21" s="22">
        <f>F21+G21</f>
        <v>0</v>
      </c>
      <c r="F21" s="22">
        <f>F31+F36+F41</f>
        <v>0</v>
      </c>
      <c r="G21" s="22">
        <f>G31+G36+G41</f>
        <v>0</v>
      </c>
      <c r="H21" s="49"/>
      <c r="I21" s="56"/>
    </row>
    <row r="22" spans="1:10" ht="21.75" customHeight="1">
      <c r="A22" s="65"/>
      <c r="B22" s="73"/>
      <c r="C22" s="36"/>
      <c r="D22" s="29" t="s">
        <v>3</v>
      </c>
      <c r="E22" s="22">
        <f t="shared" ref="E22:E24" si="2">F22+G22</f>
        <v>180</v>
      </c>
      <c r="F22" s="22">
        <f t="shared" ref="F22:G24" si="3">F32+F37+F42</f>
        <v>180</v>
      </c>
      <c r="G22" s="22">
        <f t="shared" si="3"/>
        <v>0</v>
      </c>
      <c r="H22" s="49"/>
      <c r="I22" s="56"/>
    </row>
    <row r="23" spans="1:10" ht="27" customHeight="1">
      <c r="A23" s="65"/>
      <c r="B23" s="73"/>
      <c r="C23" s="36"/>
      <c r="D23" s="29" t="s">
        <v>4</v>
      </c>
      <c r="E23" s="22">
        <f t="shared" si="2"/>
        <v>129.10000000000002</v>
      </c>
      <c r="F23" s="22">
        <f t="shared" si="3"/>
        <v>62.900000000000006</v>
      </c>
      <c r="G23" s="22">
        <f t="shared" si="3"/>
        <v>66.2</v>
      </c>
      <c r="H23" s="49"/>
      <c r="I23" s="56"/>
    </row>
    <row r="24" spans="1:10" ht="33.75" customHeight="1">
      <c r="A24" s="65"/>
      <c r="B24" s="73"/>
      <c r="C24" s="36"/>
      <c r="D24" s="10" t="s">
        <v>15</v>
      </c>
      <c r="E24" s="22">
        <f t="shared" si="2"/>
        <v>0</v>
      </c>
      <c r="F24" s="22">
        <f t="shared" si="3"/>
        <v>0</v>
      </c>
      <c r="G24" s="22">
        <f t="shared" si="3"/>
        <v>0</v>
      </c>
      <c r="H24" s="49"/>
      <c r="I24" s="51"/>
    </row>
    <row r="25" spans="1:10" ht="33.75" customHeight="1">
      <c r="A25" s="16"/>
      <c r="B25" s="17"/>
      <c r="C25" s="35"/>
      <c r="D25" s="32"/>
      <c r="E25" s="18"/>
      <c r="F25" s="18"/>
      <c r="G25" s="19"/>
      <c r="H25" s="20"/>
      <c r="I25" s="35"/>
    </row>
    <row r="26" spans="1:10" ht="48" customHeight="1">
      <c r="A26" s="64">
        <v>20</v>
      </c>
      <c r="B26" s="64"/>
      <c r="C26" s="64"/>
      <c r="D26" s="64"/>
      <c r="E26" s="64"/>
      <c r="F26" s="64"/>
      <c r="G26" s="64"/>
      <c r="H26" s="64"/>
      <c r="I26" s="64"/>
      <c r="J26" s="25"/>
    </row>
    <row r="27" spans="1:10" ht="64.5" customHeight="1">
      <c r="A27" s="36" t="s">
        <v>0</v>
      </c>
      <c r="B27" s="36" t="s">
        <v>1</v>
      </c>
      <c r="C27" s="36" t="s">
        <v>5</v>
      </c>
      <c r="D27" s="36" t="s">
        <v>6</v>
      </c>
      <c r="E27" s="36" t="s">
        <v>12</v>
      </c>
      <c r="F27" s="36"/>
      <c r="G27" s="36"/>
      <c r="H27" s="52" t="s">
        <v>22</v>
      </c>
      <c r="I27" s="36" t="s">
        <v>28</v>
      </c>
      <c r="J27" s="2"/>
    </row>
    <row r="28" spans="1:10" ht="31.5" customHeight="1">
      <c r="A28" s="36"/>
      <c r="B28" s="36"/>
      <c r="C28" s="36"/>
      <c r="D28" s="36"/>
      <c r="E28" s="36" t="s">
        <v>7</v>
      </c>
      <c r="F28" s="36" t="s">
        <v>16</v>
      </c>
      <c r="G28" s="36"/>
      <c r="H28" s="52"/>
      <c r="I28" s="36"/>
    </row>
    <row r="29" spans="1:10" ht="39.75" customHeight="1">
      <c r="A29" s="36"/>
      <c r="B29" s="36"/>
      <c r="C29" s="36"/>
      <c r="D29" s="36"/>
      <c r="E29" s="36"/>
      <c r="F29" s="30">
        <v>2014</v>
      </c>
      <c r="G29" s="30">
        <v>2015</v>
      </c>
      <c r="H29" s="52"/>
      <c r="I29" s="36"/>
    </row>
    <row r="30" spans="1:10" ht="26.25" customHeight="1">
      <c r="A30" s="36" t="s">
        <v>20</v>
      </c>
      <c r="B30" s="46" t="s">
        <v>30</v>
      </c>
      <c r="C30" s="36" t="s">
        <v>14</v>
      </c>
      <c r="D30" s="15" t="s">
        <v>8</v>
      </c>
      <c r="E30" s="21">
        <v>34.299999999999997</v>
      </c>
      <c r="F30" s="21">
        <v>16.7</v>
      </c>
      <c r="G30" s="24">
        <v>17.600000000000001</v>
      </c>
      <c r="H30" s="49" t="s">
        <v>46</v>
      </c>
      <c r="I30" s="61" t="s">
        <v>43</v>
      </c>
    </row>
    <row r="31" spans="1:10" ht="31.5" customHeight="1">
      <c r="A31" s="36"/>
      <c r="B31" s="47"/>
      <c r="C31" s="36"/>
      <c r="D31" s="3" t="s">
        <v>2</v>
      </c>
      <c r="E31" s="22">
        <v>0</v>
      </c>
      <c r="F31" s="22">
        <v>0</v>
      </c>
      <c r="G31" s="23">
        <v>0</v>
      </c>
      <c r="H31" s="49"/>
      <c r="I31" s="62"/>
    </row>
    <row r="32" spans="1:10" ht="17.25" customHeight="1">
      <c r="A32" s="36"/>
      <c r="B32" s="47"/>
      <c r="C32" s="36"/>
      <c r="D32" s="3" t="s">
        <v>3</v>
      </c>
      <c r="E32" s="22">
        <v>0</v>
      </c>
      <c r="F32" s="22">
        <v>0</v>
      </c>
      <c r="G32" s="23">
        <v>0</v>
      </c>
      <c r="H32" s="49"/>
      <c r="I32" s="62"/>
    </row>
    <row r="33" spans="1:10" ht="19.5" customHeight="1">
      <c r="A33" s="36"/>
      <c r="B33" s="47"/>
      <c r="C33" s="36"/>
      <c r="D33" s="3" t="s">
        <v>4</v>
      </c>
      <c r="E33" s="22">
        <v>34.299999999999997</v>
      </c>
      <c r="F33" s="22">
        <v>16.7</v>
      </c>
      <c r="G33" s="23">
        <v>17.600000000000001</v>
      </c>
      <c r="H33" s="49"/>
      <c r="I33" s="62"/>
    </row>
    <row r="34" spans="1:10" ht="26.25" customHeight="1">
      <c r="A34" s="36"/>
      <c r="B34" s="48"/>
      <c r="C34" s="36"/>
      <c r="D34" s="3" t="s">
        <v>15</v>
      </c>
      <c r="E34" s="22">
        <v>0</v>
      </c>
      <c r="F34" s="22">
        <v>0</v>
      </c>
      <c r="G34" s="23">
        <v>0</v>
      </c>
      <c r="H34" s="49"/>
      <c r="I34" s="62"/>
    </row>
    <row r="35" spans="1:10" ht="18" customHeight="1">
      <c r="A35" s="53" t="s">
        <v>21</v>
      </c>
      <c r="B35" s="46" t="s">
        <v>31</v>
      </c>
      <c r="C35" s="36" t="s">
        <v>14</v>
      </c>
      <c r="D35" s="4" t="s">
        <v>8</v>
      </c>
      <c r="E35" s="21">
        <v>94.8</v>
      </c>
      <c r="F35" s="21">
        <v>46.2</v>
      </c>
      <c r="G35" s="24">
        <v>48.6</v>
      </c>
      <c r="H35" s="49"/>
      <c r="I35" s="62"/>
    </row>
    <row r="36" spans="1:10" ht="27.75" customHeight="1">
      <c r="A36" s="36"/>
      <c r="B36" s="47"/>
      <c r="C36" s="36"/>
      <c r="D36" s="3" t="s">
        <v>2</v>
      </c>
      <c r="E36" s="22">
        <v>0</v>
      </c>
      <c r="F36" s="22">
        <v>0</v>
      </c>
      <c r="G36" s="23">
        <v>0</v>
      </c>
      <c r="H36" s="49"/>
      <c r="I36" s="62"/>
    </row>
    <row r="37" spans="1:10" ht="16.5" customHeight="1">
      <c r="A37" s="36"/>
      <c r="B37" s="47"/>
      <c r="C37" s="36"/>
      <c r="D37" s="3" t="s">
        <v>3</v>
      </c>
      <c r="E37" s="22">
        <v>0</v>
      </c>
      <c r="F37" s="22">
        <v>0</v>
      </c>
      <c r="G37" s="23">
        <v>0</v>
      </c>
      <c r="H37" s="49"/>
      <c r="I37" s="62"/>
    </row>
    <row r="38" spans="1:10" ht="16.5" customHeight="1">
      <c r="A38" s="36"/>
      <c r="B38" s="47"/>
      <c r="C38" s="36"/>
      <c r="D38" s="3" t="s">
        <v>4</v>
      </c>
      <c r="E38" s="22">
        <v>94.8</v>
      </c>
      <c r="F38" s="22">
        <v>46.2</v>
      </c>
      <c r="G38" s="23">
        <v>48.6</v>
      </c>
      <c r="H38" s="49"/>
      <c r="I38" s="62"/>
    </row>
    <row r="39" spans="1:10" ht="27" customHeight="1">
      <c r="A39" s="36"/>
      <c r="B39" s="48"/>
      <c r="C39" s="36"/>
      <c r="D39" s="3" t="s">
        <v>15</v>
      </c>
      <c r="E39" s="22">
        <v>0</v>
      </c>
      <c r="F39" s="22">
        <v>0</v>
      </c>
      <c r="G39" s="23">
        <v>0</v>
      </c>
      <c r="H39" s="49"/>
      <c r="I39" s="62"/>
    </row>
    <row r="40" spans="1:10" ht="27" customHeight="1">
      <c r="A40" s="50">
        <v>1.3</v>
      </c>
      <c r="B40" s="46" t="s">
        <v>42</v>
      </c>
      <c r="C40" s="50">
        <v>2014</v>
      </c>
      <c r="D40" s="4" t="s">
        <v>8</v>
      </c>
      <c r="E40" s="22">
        <v>180</v>
      </c>
      <c r="F40" s="22">
        <v>180</v>
      </c>
      <c r="G40" s="23">
        <v>0</v>
      </c>
      <c r="H40" s="49" t="s">
        <v>47</v>
      </c>
      <c r="I40" s="62"/>
    </row>
    <row r="41" spans="1:10" ht="27" customHeight="1">
      <c r="A41" s="56"/>
      <c r="B41" s="47"/>
      <c r="C41" s="56"/>
      <c r="D41" s="3" t="s">
        <v>2</v>
      </c>
      <c r="E41" s="22">
        <v>0</v>
      </c>
      <c r="F41" s="22">
        <v>0</v>
      </c>
      <c r="G41" s="23">
        <v>0</v>
      </c>
      <c r="H41" s="49"/>
      <c r="I41" s="62"/>
    </row>
    <row r="42" spans="1:10" ht="27" customHeight="1">
      <c r="A42" s="56"/>
      <c r="B42" s="47"/>
      <c r="C42" s="56"/>
      <c r="D42" s="3" t="s">
        <v>3</v>
      </c>
      <c r="E42" s="22">
        <v>180</v>
      </c>
      <c r="F42" s="22">
        <v>180</v>
      </c>
      <c r="G42" s="23">
        <v>0</v>
      </c>
      <c r="H42" s="49"/>
      <c r="I42" s="62"/>
    </row>
    <row r="43" spans="1:10" ht="27" customHeight="1">
      <c r="A43" s="56"/>
      <c r="B43" s="47"/>
      <c r="C43" s="56"/>
      <c r="D43" s="3" t="s">
        <v>4</v>
      </c>
      <c r="E43" s="22">
        <v>0</v>
      </c>
      <c r="F43" s="22">
        <v>0</v>
      </c>
      <c r="G43" s="23">
        <v>0</v>
      </c>
      <c r="H43" s="49"/>
      <c r="I43" s="62"/>
    </row>
    <row r="44" spans="1:10" ht="27" customHeight="1">
      <c r="A44" s="51"/>
      <c r="B44" s="48"/>
      <c r="C44" s="51"/>
      <c r="D44" s="3" t="s">
        <v>15</v>
      </c>
      <c r="E44" s="22">
        <v>0</v>
      </c>
      <c r="F44" s="22">
        <v>0</v>
      </c>
      <c r="G44" s="23">
        <v>0</v>
      </c>
      <c r="H44" s="49"/>
      <c r="I44" s="62"/>
    </row>
    <row r="45" spans="1:10" ht="80.25" customHeight="1">
      <c r="A45" s="50">
        <v>1.4</v>
      </c>
      <c r="B45" s="46" t="s">
        <v>23</v>
      </c>
      <c r="C45" s="50">
        <v>2014</v>
      </c>
      <c r="D45" s="63" t="s">
        <v>24</v>
      </c>
      <c r="E45" s="38"/>
      <c r="F45" s="38"/>
      <c r="G45" s="39"/>
      <c r="H45" s="61" t="s">
        <v>45</v>
      </c>
      <c r="I45" s="62"/>
    </row>
    <row r="46" spans="1:10" ht="48.75" customHeight="1">
      <c r="A46" s="51"/>
      <c r="B46" s="48"/>
      <c r="C46" s="51"/>
      <c r="D46" s="43"/>
      <c r="E46" s="44"/>
      <c r="F46" s="44"/>
      <c r="G46" s="45"/>
      <c r="H46" s="62"/>
      <c r="I46" s="62"/>
    </row>
    <row r="47" spans="1:10" ht="48.75" customHeight="1">
      <c r="A47" s="64">
        <v>21</v>
      </c>
      <c r="B47" s="64"/>
      <c r="C47" s="64"/>
      <c r="D47" s="64"/>
      <c r="E47" s="64"/>
      <c r="F47" s="64"/>
      <c r="G47" s="64"/>
      <c r="H47" s="64"/>
      <c r="I47" s="64"/>
    </row>
    <row r="48" spans="1:10" ht="64.5" customHeight="1">
      <c r="A48" s="36" t="s">
        <v>0</v>
      </c>
      <c r="B48" s="36" t="s">
        <v>1</v>
      </c>
      <c r="C48" s="36" t="s">
        <v>5</v>
      </c>
      <c r="D48" s="36" t="s">
        <v>6</v>
      </c>
      <c r="E48" s="36" t="s">
        <v>12</v>
      </c>
      <c r="F48" s="36"/>
      <c r="G48" s="36"/>
      <c r="H48" s="52" t="s">
        <v>22</v>
      </c>
      <c r="I48" s="61" t="s">
        <v>43</v>
      </c>
      <c r="J48" s="2"/>
    </row>
    <row r="49" spans="1:12" ht="31.5" customHeight="1">
      <c r="A49" s="36"/>
      <c r="B49" s="36"/>
      <c r="C49" s="36"/>
      <c r="D49" s="36"/>
      <c r="E49" s="36" t="s">
        <v>7</v>
      </c>
      <c r="F49" s="36" t="s">
        <v>16</v>
      </c>
      <c r="G49" s="36"/>
      <c r="H49" s="52"/>
      <c r="I49" s="62"/>
    </row>
    <row r="50" spans="1:12" ht="39.75" customHeight="1">
      <c r="A50" s="36"/>
      <c r="B50" s="36"/>
      <c r="C50" s="36"/>
      <c r="D50" s="36"/>
      <c r="E50" s="36"/>
      <c r="F50" s="30">
        <v>2014</v>
      </c>
      <c r="G50" s="30">
        <v>2015</v>
      </c>
      <c r="H50" s="52"/>
      <c r="I50" s="62"/>
    </row>
    <row r="51" spans="1:12" ht="201.75" customHeight="1">
      <c r="A51" s="30">
        <v>1.5</v>
      </c>
      <c r="B51" s="26" t="s">
        <v>35</v>
      </c>
      <c r="C51" s="30" t="s">
        <v>14</v>
      </c>
      <c r="D51" s="36" t="s">
        <v>24</v>
      </c>
      <c r="E51" s="36"/>
      <c r="F51" s="36"/>
      <c r="G51" s="36"/>
      <c r="H51" s="61" t="s">
        <v>44</v>
      </c>
      <c r="I51" s="62"/>
    </row>
    <row r="52" spans="1:12" ht="99.75" customHeight="1">
      <c r="A52" s="30">
        <v>1.6</v>
      </c>
      <c r="B52" s="11" t="s">
        <v>34</v>
      </c>
      <c r="C52" s="30" t="s">
        <v>14</v>
      </c>
      <c r="D52" s="36" t="s">
        <v>24</v>
      </c>
      <c r="E52" s="36"/>
      <c r="F52" s="36"/>
      <c r="G52" s="36"/>
      <c r="H52" s="62"/>
      <c r="I52" s="62"/>
    </row>
    <row r="53" spans="1:12" s="12" customFormat="1" ht="117.75" customHeight="1">
      <c r="A53" s="30">
        <v>1.7</v>
      </c>
      <c r="B53" s="5" t="s">
        <v>26</v>
      </c>
      <c r="C53" s="30" t="s">
        <v>14</v>
      </c>
      <c r="D53" s="36" t="s">
        <v>24</v>
      </c>
      <c r="E53" s="36"/>
      <c r="F53" s="36"/>
      <c r="G53" s="36"/>
      <c r="H53" s="33" t="s">
        <v>27</v>
      </c>
      <c r="I53" s="72"/>
      <c r="J53" s="7"/>
      <c r="K53" s="7"/>
      <c r="L53" s="7"/>
    </row>
    <row r="54" spans="1:12" s="7" customFormat="1" ht="93.75" customHeight="1">
      <c r="A54" s="34"/>
      <c r="B54" s="27"/>
      <c r="C54" s="34"/>
      <c r="D54" s="34"/>
      <c r="E54" s="34"/>
      <c r="F54" s="34"/>
      <c r="G54" s="34"/>
      <c r="H54" s="28"/>
      <c r="I54" s="35"/>
    </row>
    <row r="55" spans="1:12" ht="48.75" customHeight="1">
      <c r="A55" s="64">
        <v>22</v>
      </c>
      <c r="B55" s="64"/>
      <c r="C55" s="64"/>
      <c r="D55" s="64"/>
      <c r="E55" s="64"/>
      <c r="F55" s="64"/>
      <c r="G55" s="64"/>
      <c r="H55" s="64"/>
      <c r="I55" s="64"/>
    </row>
    <row r="56" spans="1:12" ht="64.5" customHeight="1">
      <c r="A56" s="50" t="s">
        <v>0</v>
      </c>
      <c r="B56" s="50" t="s">
        <v>1</v>
      </c>
      <c r="C56" s="50" t="s">
        <v>5</v>
      </c>
      <c r="D56" s="50" t="s">
        <v>6</v>
      </c>
      <c r="E56" s="67" t="s">
        <v>12</v>
      </c>
      <c r="F56" s="68"/>
      <c r="G56" s="69"/>
      <c r="H56" s="52" t="s">
        <v>22</v>
      </c>
      <c r="I56" s="50" t="s">
        <v>28</v>
      </c>
      <c r="J56" s="2"/>
    </row>
    <row r="57" spans="1:12" ht="31.5" customHeight="1">
      <c r="A57" s="56"/>
      <c r="B57" s="56"/>
      <c r="C57" s="56"/>
      <c r="D57" s="56"/>
      <c r="E57" s="50" t="s">
        <v>7</v>
      </c>
      <c r="F57" s="67" t="s">
        <v>16</v>
      </c>
      <c r="G57" s="69"/>
      <c r="H57" s="52"/>
      <c r="I57" s="56"/>
    </row>
    <row r="58" spans="1:12" ht="39.75" customHeight="1">
      <c r="A58" s="51"/>
      <c r="B58" s="51"/>
      <c r="C58" s="51"/>
      <c r="D58" s="51"/>
      <c r="E58" s="51"/>
      <c r="F58" s="30">
        <v>2014</v>
      </c>
      <c r="G58" s="30">
        <v>2015</v>
      </c>
      <c r="H58" s="52"/>
      <c r="I58" s="51"/>
    </row>
    <row r="59" spans="1:12" ht="31.5" customHeight="1">
      <c r="A59" s="70" t="s">
        <v>37</v>
      </c>
      <c r="B59" s="68"/>
      <c r="C59" s="68"/>
      <c r="D59" s="68"/>
      <c r="E59" s="68"/>
      <c r="F59" s="68"/>
      <c r="G59" s="68"/>
      <c r="H59" s="68"/>
      <c r="I59" s="69"/>
    </row>
    <row r="60" spans="1:12" ht="18.75" customHeight="1">
      <c r="A60" s="66" t="s">
        <v>19</v>
      </c>
      <c r="B60" s="77" t="s">
        <v>17</v>
      </c>
      <c r="C60" s="36" t="s">
        <v>14</v>
      </c>
      <c r="D60" s="6" t="s">
        <v>8</v>
      </c>
      <c r="E60" s="21">
        <f t="shared" ref="E60:E65" si="4">F60+G60</f>
        <v>99.33</v>
      </c>
      <c r="F60" s="21">
        <f>F61+F62+F63+F64</f>
        <v>99.33</v>
      </c>
      <c r="G60" s="21">
        <f>G61+G62+G63+G64</f>
        <v>0</v>
      </c>
      <c r="H60" s="74" t="s">
        <v>27</v>
      </c>
      <c r="I60" s="50" t="s">
        <v>29</v>
      </c>
    </row>
    <row r="61" spans="1:12" ht="30.75" customHeight="1">
      <c r="A61" s="66"/>
      <c r="B61" s="78"/>
      <c r="C61" s="36"/>
      <c r="D61" s="26" t="s">
        <v>2</v>
      </c>
      <c r="E61" s="23">
        <f t="shared" si="4"/>
        <v>64</v>
      </c>
      <c r="F61" s="23">
        <f t="shared" ref="F61:G64" si="5">F66+F71</f>
        <v>64</v>
      </c>
      <c r="G61" s="23">
        <f t="shared" si="5"/>
        <v>0</v>
      </c>
      <c r="H61" s="75"/>
      <c r="I61" s="56"/>
    </row>
    <row r="62" spans="1:12" ht="17.25" customHeight="1">
      <c r="A62" s="66"/>
      <c r="B62" s="78"/>
      <c r="C62" s="36"/>
      <c r="D62" s="26" t="s">
        <v>3</v>
      </c>
      <c r="E62" s="23">
        <f t="shared" si="4"/>
        <v>22</v>
      </c>
      <c r="F62" s="23">
        <f t="shared" si="5"/>
        <v>22</v>
      </c>
      <c r="G62" s="23">
        <f t="shared" si="5"/>
        <v>0</v>
      </c>
      <c r="H62" s="75"/>
      <c r="I62" s="56"/>
    </row>
    <row r="63" spans="1:12" ht="16.5" customHeight="1">
      <c r="A63" s="66"/>
      <c r="B63" s="78"/>
      <c r="C63" s="36"/>
      <c r="D63" s="26" t="s">
        <v>4</v>
      </c>
      <c r="E63" s="22">
        <f t="shared" si="4"/>
        <v>8.6</v>
      </c>
      <c r="F63" s="22">
        <f t="shared" si="5"/>
        <v>8.6</v>
      </c>
      <c r="G63" s="23">
        <f t="shared" si="5"/>
        <v>0</v>
      </c>
      <c r="H63" s="75"/>
      <c r="I63" s="56"/>
    </row>
    <row r="64" spans="1:12" ht="26.25" customHeight="1">
      <c r="A64" s="66"/>
      <c r="B64" s="79"/>
      <c r="C64" s="36"/>
      <c r="D64" s="3" t="s">
        <v>15</v>
      </c>
      <c r="E64" s="22">
        <f t="shared" si="4"/>
        <v>4.7300000000000004</v>
      </c>
      <c r="F64" s="22">
        <f t="shared" si="5"/>
        <v>4.7300000000000004</v>
      </c>
      <c r="G64" s="23">
        <f t="shared" si="5"/>
        <v>0</v>
      </c>
      <c r="H64" s="75"/>
      <c r="I64" s="56"/>
    </row>
    <row r="65" spans="1:115" s="13" customFormat="1" ht="15" customHeight="1">
      <c r="A65" s="80" t="s">
        <v>32</v>
      </c>
      <c r="B65" s="81" t="s">
        <v>38</v>
      </c>
      <c r="C65" s="56" t="s">
        <v>14</v>
      </c>
      <c r="D65" s="6" t="s">
        <v>8</v>
      </c>
      <c r="E65" s="82">
        <f t="shared" si="4"/>
        <v>5.7750000000000004</v>
      </c>
      <c r="F65" s="82">
        <f>F66+F67+F68+F69</f>
        <v>5.7750000000000004</v>
      </c>
      <c r="G65" s="82">
        <v>0</v>
      </c>
      <c r="H65" s="75"/>
      <c r="I65" s="56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</row>
    <row r="66" spans="1:115" s="13" customFormat="1" ht="31.5" customHeight="1">
      <c r="A66" s="80"/>
      <c r="B66" s="81"/>
      <c r="C66" s="56"/>
      <c r="D66" s="83" t="s">
        <v>39</v>
      </c>
      <c r="E66" s="23">
        <v>0</v>
      </c>
      <c r="F66" s="23">
        <v>0</v>
      </c>
      <c r="G66" s="23">
        <v>0</v>
      </c>
      <c r="H66" s="75"/>
      <c r="I66" s="56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</row>
    <row r="67" spans="1:115" s="13" customFormat="1" ht="28.5" customHeight="1">
      <c r="A67" s="80"/>
      <c r="B67" s="81"/>
      <c r="C67" s="56"/>
      <c r="D67" s="13" t="s">
        <v>3</v>
      </c>
      <c r="E67" s="23">
        <f>F67</f>
        <v>5</v>
      </c>
      <c r="F67" s="23">
        <v>5</v>
      </c>
      <c r="G67" s="23">
        <v>0</v>
      </c>
      <c r="H67" s="75"/>
      <c r="I67" s="56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</row>
    <row r="68" spans="1:115" s="13" customFormat="1" ht="27.75" customHeight="1">
      <c r="A68" s="80"/>
      <c r="B68" s="81"/>
      <c r="C68" s="56"/>
      <c r="D68" s="26" t="s">
        <v>4</v>
      </c>
      <c r="E68" s="23">
        <f>F68</f>
        <v>0.5</v>
      </c>
      <c r="F68" s="23">
        <v>0.5</v>
      </c>
      <c r="G68" s="23">
        <v>0</v>
      </c>
      <c r="H68" s="75"/>
      <c r="I68" s="56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</row>
    <row r="69" spans="1:115" s="14" customFormat="1" ht="31.5" customHeight="1">
      <c r="A69" s="84"/>
      <c r="B69" s="85"/>
      <c r="C69" s="51"/>
      <c r="D69" s="83" t="s">
        <v>40</v>
      </c>
      <c r="E69" s="23">
        <f>F69</f>
        <v>0.27500000000000002</v>
      </c>
      <c r="F69" s="23">
        <v>0.27500000000000002</v>
      </c>
      <c r="G69" s="23">
        <v>0</v>
      </c>
      <c r="H69" s="75"/>
      <c r="I69" s="56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</row>
    <row r="70" spans="1:115" s="13" customFormat="1" ht="15" customHeight="1">
      <c r="A70" s="80" t="s">
        <v>33</v>
      </c>
      <c r="B70" s="81" t="s">
        <v>48</v>
      </c>
      <c r="C70" s="56" t="s">
        <v>14</v>
      </c>
      <c r="D70" s="6" t="s">
        <v>8</v>
      </c>
      <c r="E70" s="82">
        <f>F70</f>
        <v>93.554999999999993</v>
      </c>
      <c r="F70" s="82">
        <f>F71+F72+F73+F74</f>
        <v>93.554999999999993</v>
      </c>
      <c r="G70" s="82">
        <f>G71+G72+G73+G74</f>
        <v>0</v>
      </c>
      <c r="H70" s="75"/>
      <c r="I70" s="56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</row>
    <row r="71" spans="1:115" s="13" customFormat="1" ht="31.5" customHeight="1">
      <c r="A71" s="80"/>
      <c r="B71" s="81"/>
      <c r="C71" s="56"/>
      <c r="D71" s="83" t="s">
        <v>39</v>
      </c>
      <c r="E71" s="23">
        <f t="shared" ref="E71:E74" si="6">F71</f>
        <v>64</v>
      </c>
      <c r="F71" s="23">
        <v>64</v>
      </c>
      <c r="G71" s="23">
        <v>0</v>
      </c>
      <c r="H71" s="75"/>
      <c r="I71" s="56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</row>
    <row r="72" spans="1:115" s="13" customFormat="1" ht="28.5" customHeight="1">
      <c r="A72" s="80"/>
      <c r="B72" s="81"/>
      <c r="C72" s="56"/>
      <c r="D72" s="13" t="s">
        <v>3</v>
      </c>
      <c r="E72" s="23">
        <f t="shared" si="6"/>
        <v>17</v>
      </c>
      <c r="F72" s="23">
        <v>17</v>
      </c>
      <c r="G72" s="23">
        <v>0</v>
      </c>
      <c r="H72" s="75"/>
      <c r="I72" s="56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</row>
    <row r="73" spans="1:115" s="13" customFormat="1" ht="27.75" customHeight="1">
      <c r="A73" s="80"/>
      <c r="B73" s="81"/>
      <c r="C73" s="56"/>
      <c r="D73" s="26" t="s">
        <v>4</v>
      </c>
      <c r="E73" s="23">
        <f t="shared" si="6"/>
        <v>8.1</v>
      </c>
      <c r="F73" s="23">
        <v>8.1</v>
      </c>
      <c r="G73" s="23">
        <v>0</v>
      </c>
      <c r="H73" s="75"/>
      <c r="I73" s="56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</row>
    <row r="74" spans="1:115" s="14" customFormat="1" ht="31.5" customHeight="1">
      <c r="A74" s="84"/>
      <c r="B74" s="85"/>
      <c r="C74" s="51"/>
      <c r="D74" s="83" t="s">
        <v>40</v>
      </c>
      <c r="E74" s="23">
        <f t="shared" si="6"/>
        <v>4.4550000000000001</v>
      </c>
      <c r="F74" s="23">
        <v>4.4550000000000001</v>
      </c>
      <c r="G74" s="23">
        <v>0</v>
      </c>
      <c r="H74" s="76"/>
      <c r="I74" s="5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</row>
    <row r="75" spans="1:115" s="7" customFormat="1"/>
    <row r="76" spans="1:115" s="7" customFormat="1"/>
    <row r="77" spans="1:115" s="7" customFormat="1"/>
    <row r="78" spans="1:115" s="7" customFormat="1"/>
  </sheetData>
  <mergeCells count="88">
    <mergeCell ref="C60:C64"/>
    <mergeCell ref="A70:A74"/>
    <mergeCell ref="B70:B74"/>
    <mergeCell ref="C70:C74"/>
    <mergeCell ref="H60:H74"/>
    <mergeCell ref="B60:B64"/>
    <mergeCell ref="A65:A69"/>
    <mergeCell ref="B65:B69"/>
    <mergeCell ref="C65:C69"/>
    <mergeCell ref="I60:I74"/>
    <mergeCell ref="A1:I1"/>
    <mergeCell ref="A40:A44"/>
    <mergeCell ref="B40:B44"/>
    <mergeCell ref="C40:C44"/>
    <mergeCell ref="H4:J5"/>
    <mergeCell ref="B30:B34"/>
    <mergeCell ref="I56:I58"/>
    <mergeCell ref="E57:E58"/>
    <mergeCell ref="F57:G57"/>
    <mergeCell ref="A55:I55"/>
    <mergeCell ref="I30:I46"/>
    <mergeCell ref="I48:I53"/>
    <mergeCell ref="I20:I24"/>
    <mergeCell ref="B20:B24"/>
    <mergeCell ref="A26:I26"/>
    <mergeCell ref="A27:A29"/>
    <mergeCell ref="B27:B29"/>
    <mergeCell ref="H27:H29"/>
    <mergeCell ref="I27:I29"/>
    <mergeCell ref="E28:E29"/>
    <mergeCell ref="B45:B46"/>
    <mergeCell ref="I7:I9"/>
    <mergeCell ref="A20:A24"/>
    <mergeCell ref="A60:A64"/>
    <mergeCell ref="A56:A58"/>
    <mergeCell ref="B56:B58"/>
    <mergeCell ref="C56:C58"/>
    <mergeCell ref="D56:D58"/>
    <mergeCell ref="E56:G56"/>
    <mergeCell ref="H56:H58"/>
    <mergeCell ref="A59:I59"/>
    <mergeCell ref="C35:C39"/>
    <mergeCell ref="F28:G28"/>
    <mergeCell ref="A48:A50"/>
    <mergeCell ref="B48:B50"/>
    <mergeCell ref="C48:C50"/>
    <mergeCell ref="H2:I2"/>
    <mergeCell ref="D51:G51"/>
    <mergeCell ref="H3:I3"/>
    <mergeCell ref="F8:G8"/>
    <mergeCell ref="H7:H9"/>
    <mergeCell ref="H40:H44"/>
    <mergeCell ref="H51:H52"/>
    <mergeCell ref="H45:H46"/>
    <mergeCell ref="E48:G48"/>
    <mergeCell ref="E49:E50"/>
    <mergeCell ref="F49:G49"/>
    <mergeCell ref="D45:G46"/>
    <mergeCell ref="A47:I47"/>
    <mergeCell ref="C7:C9"/>
    <mergeCell ref="E7:G7"/>
    <mergeCell ref="E8:E9"/>
    <mergeCell ref="D7:D9"/>
    <mergeCell ref="A6:J6"/>
    <mergeCell ref="A7:A9"/>
    <mergeCell ref="B7:B9"/>
    <mergeCell ref="C20:C24"/>
    <mergeCell ref="H10:H14"/>
    <mergeCell ref="A10:A14"/>
    <mergeCell ref="I10:I14"/>
    <mergeCell ref="B10:B14"/>
    <mergeCell ref="C10:C14"/>
    <mergeCell ref="D53:G53"/>
    <mergeCell ref="A15:I19"/>
    <mergeCell ref="B35:B39"/>
    <mergeCell ref="C30:C34"/>
    <mergeCell ref="A30:A34"/>
    <mergeCell ref="D52:G52"/>
    <mergeCell ref="H20:H24"/>
    <mergeCell ref="C27:C29"/>
    <mergeCell ref="D27:D29"/>
    <mergeCell ref="C45:C46"/>
    <mergeCell ref="H30:H39"/>
    <mergeCell ref="A45:A46"/>
    <mergeCell ref="D48:D50"/>
    <mergeCell ref="H48:H50"/>
    <mergeCell ref="A35:A39"/>
    <mergeCell ref="E27:G27"/>
  </mergeCells>
  <pageMargins left="0.74803149606299213" right="0.15748031496062992" top="0.15748031496062992" bottom="0.15748031496062992" header="0.15748031496062992" footer="0.15748031496062992"/>
  <pageSetup paperSize="9" scale="85" orientation="landscape" horizontalDpi="120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2014-07-31T00:02:50Z</dcterms:modified>
</cp:coreProperties>
</file>